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2" sheetId="1" r:id="rId1"/>
  </sheets>
  <externalReferences>
    <externalReference r:id="rId2"/>
  </externalReferences>
  <definedNames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F16" i="1" l="1"/>
  <c r="E16" i="1"/>
  <c r="E15" i="1"/>
  <c r="E14" i="1"/>
  <c r="E13" i="1"/>
  <c r="G9" i="1"/>
  <c r="E9" i="1"/>
  <c r="H9" i="1" s="1"/>
  <c r="F13" i="1" s="1"/>
  <c r="D9" i="1"/>
  <c r="G8" i="1"/>
  <c r="E8" i="1"/>
  <c r="H8" i="1" s="1"/>
  <c r="D8" i="1"/>
  <c r="G7" i="1"/>
  <c r="E7" i="1"/>
  <c r="H7" i="1" s="1"/>
  <c r="F15" i="1" s="1"/>
  <c r="D7" i="1"/>
  <c r="G6" i="1"/>
  <c r="E6" i="1"/>
  <c r="H6" i="1" s="1"/>
  <c r="F14" i="1" s="1"/>
  <c r="D6" i="1"/>
</calcChain>
</file>

<file path=xl/sharedStrings.xml><?xml version="1.0" encoding="utf-8"?>
<sst xmlns="http://schemas.openxmlformats.org/spreadsheetml/2006/main" count="35" uniqueCount="28">
  <si>
    <t>BÀI THỰC HÀNH EXCEL SỐ 12</t>
  </si>
  <si>
    <t>1) Nhập và định dạng dữ liệu như bảng tính sau:</t>
  </si>
  <si>
    <t>BẢNG KÊ CHI TIẾT ĐẠI LÝ BƯU ĐIỆN TRONG NGÀY</t>
  </si>
  <si>
    <t>NGÀY</t>
  </si>
  <si>
    <t>BẮT ĐẦU</t>
  </si>
  <si>
    <t>KẾT THÚC</t>
  </si>
  <si>
    <t>SỐ GIỜ</t>
  </si>
  <si>
    <t>SỐ PHÚT</t>
  </si>
  <si>
    <t>TỈNH</t>
  </si>
  <si>
    <t>ĐƠN GIÁ</t>
  </si>
  <si>
    <t>TIỀN</t>
  </si>
  <si>
    <t>BDG</t>
  </si>
  <si>
    <t>DTP</t>
  </si>
  <si>
    <t>AGG</t>
  </si>
  <si>
    <t>BẢNG THỐNG KÊ</t>
  </si>
  <si>
    <t>Tỉnh</t>
  </si>
  <si>
    <t>Đơn giá</t>
  </si>
  <si>
    <t>Số cuộc gọi từng tỉnh:</t>
  </si>
  <si>
    <t>AG</t>
  </si>
  <si>
    <t>BD</t>
  </si>
  <si>
    <t>HNI</t>
  </si>
  <si>
    <t>Yêu cầu tính toán:</t>
  </si>
  <si>
    <t>1) SỐ GiỜ = KẾT THÚC - BẮT ĐẦU.</t>
  </si>
  <si>
    <t>2) SỐ PHÚT = GIỜ * 60 + PHÚT + GIÂY/60, với GIỜ, PHÚT, GIÂY là các giá trị giờ, phút, giây
    ở ô SỐ GIỜ tương ứng. Định dạng với 2 số lẻ.</t>
  </si>
  <si>
    <t>3) ĐƠN GIÁ: Căn cứ vào TỈNH, tra cứu trong bảng ĐƠN GIÁ.</t>
  </si>
  <si>
    <t>4) TIỀN = SỐ PHÚT * ĐƠN GIÁ.</t>
  </si>
  <si>
    <t>5) Thống kê số cuộc gọi như BẢNG THỐNG KÊ trên.</t>
  </si>
  <si>
    <r>
      <t xml:space="preserve">6) Trang trí cho bảng tính và lưu lại với tên </t>
    </r>
    <r>
      <rPr>
        <b/>
        <sz val="12"/>
        <rFont val="Times New Roman"/>
        <family val="1"/>
      </rPr>
      <t>Bai12.xls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</si>
</sst>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5" x14ac:knownFonts="1">
    <font>
      <sz val="10"/>
      <name val="Arial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21" fontId="2" fillId="0" borderId="7" xfId="0" applyNumberFormat="1" applyFont="1" applyBorder="1" applyAlignment="1">
      <alignment horizontal="center"/>
    </xf>
    <xf numFmtId="21" fontId="2" fillId="0" borderId="7" xfId="0" applyNumberFormat="1" applyFont="1" applyBorder="1" applyAlignment="1"/>
    <xf numFmtId="2" fontId="2" fillId="0" borderId="7" xfId="0" applyNumberFormat="1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2" fontId="2" fillId="0" borderId="9" xfId="0" applyNumberFormat="1" applyFont="1" applyBorder="1" applyAlignment="1"/>
    <xf numFmtId="164" fontId="2" fillId="0" borderId="10" xfId="0" applyNumberFormat="1" applyFont="1" applyBorder="1"/>
    <xf numFmtId="21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/>
    <xf numFmtId="0" fontId="2" fillId="0" borderId="12" xfId="0" applyFont="1" applyBorder="1" applyAlignment="1"/>
    <xf numFmtId="164" fontId="2" fillId="0" borderId="13" xfId="0" applyNumberFormat="1" applyFont="1" applyBorder="1"/>
    <xf numFmtId="21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/>
    <xf numFmtId="0" fontId="2" fillId="0" borderId="15" xfId="0" applyFont="1" applyBorder="1" applyAlignment="1"/>
    <xf numFmtId="0" fontId="4" fillId="0" borderId="16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8" xfId="0" applyFont="1" applyBorder="1"/>
    <xf numFmtId="0" fontId="2" fillId="0" borderId="18" xfId="0" applyFont="1" applyBorder="1" applyAlignment="1"/>
    <xf numFmtId="0" fontId="2" fillId="0" borderId="19" xfId="0" applyFont="1" applyBorder="1"/>
    <xf numFmtId="0" fontId="2" fillId="0" borderId="20" xfId="0" applyFont="1" applyBorder="1"/>
    <xf numFmtId="0" fontId="1" fillId="0" borderId="0" xfId="0" applyFont="1"/>
    <xf numFmtId="0" fontId="2" fillId="0" borderId="21" xfId="0" applyFont="1" applyBorder="1"/>
    <xf numFmtId="0" fontId="2" fillId="0" borderId="21" xfId="0" applyFont="1" applyBorder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3" sqref="F13"/>
    </sheetView>
  </sheetViews>
  <sheetFormatPr defaultRowHeight="15.75" x14ac:dyDescent="0.25"/>
  <cols>
    <col min="1" max="1" width="10.5703125" style="2" customWidth="1"/>
    <col min="2" max="2" width="13.42578125" style="2" customWidth="1"/>
    <col min="3" max="3" width="12.140625" style="2" customWidth="1"/>
    <col min="4" max="4" width="13.42578125" style="2" customWidth="1"/>
    <col min="5" max="5" width="11.7109375" style="2" customWidth="1"/>
    <col min="6" max="7" width="14.42578125" style="2" customWidth="1"/>
    <col min="8" max="8" width="11.5703125" style="2" customWidth="1"/>
    <col min="9" max="16384" width="9.140625" style="2"/>
  </cols>
  <sheetData>
    <row r="1" spans="1:9" x14ac:dyDescent="0.25">
      <c r="A1" s="1" t="s">
        <v>0</v>
      </c>
    </row>
    <row r="2" spans="1:9" x14ac:dyDescent="0.25">
      <c r="A2" s="3"/>
    </row>
    <row r="3" spans="1:9" x14ac:dyDescent="0.25">
      <c r="A3" s="2" t="s">
        <v>1</v>
      </c>
    </row>
    <row r="4" spans="1:9" ht="21" thickBot="1" x14ac:dyDescent="0.35">
      <c r="A4" s="4" t="s">
        <v>2</v>
      </c>
      <c r="B4" s="4"/>
      <c r="C4" s="4"/>
      <c r="D4" s="4"/>
      <c r="E4" s="4"/>
      <c r="F4" s="4"/>
      <c r="G4" s="4"/>
      <c r="H4" s="4"/>
    </row>
    <row r="5" spans="1:9" ht="16.5" thickTop="1" x14ac:dyDescent="0.25">
      <c r="A5" s="5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7" t="s">
        <v>8</v>
      </c>
      <c r="G5" s="8" t="s">
        <v>9</v>
      </c>
      <c r="H5" s="9" t="s">
        <v>10</v>
      </c>
    </row>
    <row r="6" spans="1:9" x14ac:dyDescent="0.25">
      <c r="A6" s="10">
        <v>39003</v>
      </c>
      <c r="B6" s="11">
        <v>0.54230324074074077</v>
      </c>
      <c r="C6" s="11">
        <v>0.54370370370370369</v>
      </c>
      <c r="D6" s="12">
        <f>C6-B6</f>
        <v>1.4004629629629228E-3</v>
      </c>
      <c r="E6" s="13">
        <f>HOUR(D6)*60+MINUTE(D6)+SECOND(D6)/60</f>
        <v>2.0166666666666666</v>
      </c>
      <c r="F6" s="14" t="s">
        <v>11</v>
      </c>
      <c r="G6" s="15">
        <f>VLOOKUP(F6,$A$13:$B$16,2,FALSE)</f>
        <v>1000</v>
      </c>
      <c r="H6" s="16">
        <f>E6*G6</f>
        <v>2016.6666666666665</v>
      </c>
    </row>
    <row r="7" spans="1:9" x14ac:dyDescent="0.25">
      <c r="A7" s="10">
        <v>39007</v>
      </c>
      <c r="B7" s="11">
        <v>0.84571759259259249</v>
      </c>
      <c r="C7" s="11">
        <v>0.84653935185185192</v>
      </c>
      <c r="D7" s="12">
        <f t="shared" ref="D7:D9" si="0">C7-B7</f>
        <v>8.2175925925942472E-4</v>
      </c>
      <c r="E7" s="13">
        <f t="shared" ref="E7:E9" si="1">HOUR(D7)*60+MINUTE(D7)+SECOND(D7)/60</f>
        <v>1.1833333333333333</v>
      </c>
      <c r="F7" s="14" t="s">
        <v>12</v>
      </c>
      <c r="G7" s="15">
        <f t="shared" ref="G7:G9" si="2">VLOOKUP(F7,$A$13:$B$16,2,FALSE)</f>
        <v>1100</v>
      </c>
      <c r="H7" s="16">
        <f t="shared" ref="H7:H9" si="3">E7*G7</f>
        <v>1301.6666666666667</v>
      </c>
    </row>
    <row r="8" spans="1:9" x14ac:dyDescent="0.25">
      <c r="A8" s="17">
        <v>39008</v>
      </c>
      <c r="B8" s="18">
        <v>0.3439814814814815</v>
      </c>
      <c r="C8" s="18">
        <v>0.35289351851851852</v>
      </c>
      <c r="D8" s="12">
        <f t="shared" si="0"/>
        <v>8.9120370370370239E-3</v>
      </c>
      <c r="E8" s="13">
        <f t="shared" si="1"/>
        <v>12.833333333333334</v>
      </c>
      <c r="F8" s="19" t="s">
        <v>11</v>
      </c>
      <c r="G8" s="20">
        <f t="shared" si="2"/>
        <v>1000</v>
      </c>
      <c r="H8" s="16">
        <f t="shared" si="3"/>
        <v>12833.333333333334</v>
      </c>
    </row>
    <row r="9" spans="1:9" ht="16.5" thickBot="1" x14ac:dyDescent="0.3">
      <c r="A9" s="21">
        <v>39009</v>
      </c>
      <c r="B9" s="22">
        <v>0.59603009259259265</v>
      </c>
      <c r="C9" s="22">
        <v>0.59752314814814811</v>
      </c>
      <c r="D9" s="12">
        <f t="shared" si="0"/>
        <v>1.4930555555554559E-3</v>
      </c>
      <c r="E9" s="13">
        <f t="shared" si="1"/>
        <v>2.15</v>
      </c>
      <c r="F9" s="23" t="s">
        <v>13</v>
      </c>
      <c r="G9" s="24">
        <f t="shared" si="2"/>
        <v>1100</v>
      </c>
      <c r="H9" s="16">
        <f t="shared" si="3"/>
        <v>2365</v>
      </c>
    </row>
    <row r="10" spans="1:9" ht="17.25" customHeight="1" thickTop="1" x14ac:dyDescent="0.25">
      <c r="A10" s="25"/>
      <c r="B10" s="25"/>
      <c r="C10" s="25"/>
      <c r="D10" s="25"/>
      <c r="E10" s="25"/>
      <c r="F10" s="25"/>
      <c r="G10" s="25"/>
      <c r="H10" s="25"/>
      <c r="I10" s="26"/>
    </row>
    <row r="11" spans="1:9" ht="20.25" customHeight="1" x14ac:dyDescent="0.25">
      <c r="A11" s="27" t="s">
        <v>9</v>
      </c>
      <c r="B11" s="27"/>
      <c r="C11" s="28"/>
      <c r="D11" s="29" t="s">
        <v>14</v>
      </c>
      <c r="E11" s="30"/>
    </row>
    <row r="12" spans="1:9" ht="20.25" customHeight="1" x14ac:dyDescent="0.25">
      <c r="A12" s="31" t="s">
        <v>15</v>
      </c>
      <c r="B12" s="31" t="s">
        <v>16</v>
      </c>
      <c r="C12" s="28"/>
      <c r="D12" s="32" t="s">
        <v>17</v>
      </c>
      <c r="E12" s="33"/>
    </row>
    <row r="13" spans="1:9" ht="20.25" customHeight="1" x14ac:dyDescent="0.25">
      <c r="A13" s="34" t="s">
        <v>13</v>
      </c>
      <c r="B13" s="31">
        <v>1100</v>
      </c>
      <c r="C13" s="28"/>
      <c r="D13" s="35" t="s">
        <v>18</v>
      </c>
      <c r="E13" s="36">
        <f>COUNTIF($F$6:$F$9,D13&amp;"*")</f>
        <v>1</v>
      </c>
      <c r="F13" s="2">
        <f>SUMIF($F$6:$F$9,D13&amp;"*",$H$6:$H$9)</f>
        <v>2365</v>
      </c>
    </row>
    <row r="14" spans="1:9" ht="20.25" customHeight="1" x14ac:dyDescent="0.25">
      <c r="A14" s="31" t="s">
        <v>11</v>
      </c>
      <c r="B14" s="31">
        <v>1000</v>
      </c>
      <c r="C14" s="28"/>
      <c r="D14" s="37" t="s">
        <v>19</v>
      </c>
      <c r="E14" s="36">
        <f>COUNTIF($F$6:$F$9,D14&amp;"*")</f>
        <v>2</v>
      </c>
      <c r="F14" s="2">
        <f t="shared" ref="F14:F16" si="4">SUMIF($F$6:$F$9,D14&amp;"*",$H$6:$H$9)</f>
        <v>14850</v>
      </c>
    </row>
    <row r="15" spans="1:9" ht="20.25" customHeight="1" x14ac:dyDescent="0.25">
      <c r="A15" s="34" t="s">
        <v>12</v>
      </c>
      <c r="B15" s="31">
        <v>1100</v>
      </c>
      <c r="C15" s="28"/>
      <c r="D15" s="37" t="s">
        <v>12</v>
      </c>
      <c r="E15" s="36">
        <f>COUNTIF($F$6:$F$9,D15&amp;"*")</f>
        <v>1</v>
      </c>
      <c r="F15" s="2">
        <f t="shared" si="4"/>
        <v>1301.6666666666667</v>
      </c>
    </row>
    <row r="16" spans="1:9" ht="20.25" customHeight="1" x14ac:dyDescent="0.25">
      <c r="A16" s="31" t="s">
        <v>20</v>
      </c>
      <c r="B16" s="31">
        <v>3250</v>
      </c>
      <c r="C16" s="28"/>
      <c r="D16" s="38" t="s">
        <v>20</v>
      </c>
      <c r="E16" s="36">
        <f>COUNTIF($F$6:$F$9,D16&amp;"*")</f>
        <v>0</v>
      </c>
      <c r="F16" s="2">
        <f t="shared" si="4"/>
        <v>0</v>
      </c>
    </row>
    <row r="17" spans="1:8" x14ac:dyDescent="0.25">
      <c r="A17" s="39" t="s">
        <v>21</v>
      </c>
      <c r="D17" s="40"/>
      <c r="E17" s="41"/>
    </row>
    <row r="18" spans="1:8" ht="19.5" customHeight="1" x14ac:dyDescent="0.25">
      <c r="A18" s="2" t="s">
        <v>22</v>
      </c>
    </row>
    <row r="19" spans="1:8" ht="36.75" customHeight="1" x14ac:dyDescent="0.25">
      <c r="A19" s="42" t="s">
        <v>23</v>
      </c>
      <c r="B19" s="42"/>
      <c r="C19" s="42"/>
      <c r="D19" s="42"/>
      <c r="E19" s="42"/>
      <c r="F19" s="42"/>
      <c r="G19" s="42"/>
      <c r="H19" s="42"/>
    </row>
    <row r="20" spans="1:8" ht="20.25" customHeight="1" x14ac:dyDescent="0.25">
      <c r="A20" s="2" t="s">
        <v>24</v>
      </c>
    </row>
    <row r="21" spans="1:8" ht="19.5" customHeight="1" x14ac:dyDescent="0.25">
      <c r="A21" s="2" t="s">
        <v>25</v>
      </c>
    </row>
    <row r="22" spans="1:8" ht="19.5" customHeight="1" x14ac:dyDescent="0.25">
      <c r="A22" s="2" t="s">
        <v>26</v>
      </c>
    </row>
    <row r="23" spans="1:8" ht="20.25" customHeight="1" x14ac:dyDescent="0.25">
      <c r="A23" s="2" t="s">
        <v>27</v>
      </c>
    </row>
  </sheetData>
  <mergeCells count="6">
    <mergeCell ref="A4:H4"/>
    <mergeCell ref="A10:H10"/>
    <mergeCell ref="A11:B11"/>
    <mergeCell ref="D11:E11"/>
    <mergeCell ref="D12:E12"/>
    <mergeCell ref="A19:H19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2017-04-10T15:44:18Z</dcterms:created>
  <dcterms:modified xsi:type="dcterms:W3CDTF">2017-04-10T15:44:26Z</dcterms:modified>
</cp:coreProperties>
</file>